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  <definedName name="_xlnm.Criteria" localSheetId="0">Sheet1!$D$3</definedName>
    <definedName name="_xlnm.Extract" localSheetId="0">Sheet1!$A$32:$G$32</definedName>
  </definedNames>
  <calcPr calcId="144525"/>
</workbook>
</file>

<file path=xl/calcChain.xml><?xml version="1.0" encoding="utf-8"?>
<calcChain xmlns="http://schemas.openxmlformats.org/spreadsheetml/2006/main">
  <c r="F10" i="1" l="1"/>
  <c r="G10" i="1" s="1"/>
  <c r="F12" i="1"/>
  <c r="G12" i="1" s="1"/>
  <c r="F7" i="1"/>
  <c r="G7" i="1" s="1"/>
  <c r="F8" i="1"/>
  <c r="G8" i="1" s="1"/>
  <c r="F3" i="1"/>
  <c r="G3" i="1" s="1"/>
  <c r="F11" i="1"/>
  <c r="G11" i="1" s="1"/>
  <c r="F5" i="1"/>
  <c r="G5" i="1" s="1"/>
  <c r="F9" i="1"/>
  <c r="G9" i="1" s="1"/>
  <c r="F6" i="1"/>
  <c r="G6" i="1" s="1"/>
  <c r="F4" i="1"/>
  <c r="G4" i="1" s="1"/>
  <c r="D4" i="1"/>
  <c r="D12" i="1"/>
  <c r="D7" i="1"/>
  <c r="D8" i="1"/>
  <c r="D3" i="1"/>
  <c r="D11" i="1"/>
  <c r="D5" i="1"/>
  <c r="D9" i="1"/>
  <c r="D6" i="1"/>
  <c r="D10" i="1"/>
  <c r="C4" i="1"/>
  <c r="C12" i="1"/>
  <c r="C7" i="1"/>
  <c r="C8" i="1"/>
  <c r="C3" i="1"/>
  <c r="C11" i="1"/>
  <c r="C5" i="1"/>
  <c r="C9" i="1"/>
  <c r="C6" i="1"/>
  <c r="C10" i="1"/>
  <c r="G16" i="1" l="1"/>
  <c r="F16" i="1"/>
  <c r="E16" i="1"/>
</calcChain>
</file>

<file path=xl/sharedStrings.xml><?xml version="1.0" encoding="utf-8"?>
<sst xmlns="http://schemas.openxmlformats.org/spreadsheetml/2006/main" count="75" uniqueCount="44">
  <si>
    <t>Số phiếu</t>
  </si>
  <si>
    <t>Mã
hàng</t>
  </si>
  <si>
    <t>Tên
hàng</t>
  </si>
  <si>
    <t>Loại
phiếu</t>
  </si>
  <si>
    <t>Số lượng</t>
  </si>
  <si>
    <t>Đơn giá</t>
  </si>
  <si>
    <t>Thành tiền</t>
  </si>
  <si>
    <t>N1</t>
  </si>
  <si>
    <t>D01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</si>
  <si>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</si>
  <si>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</si>
  <si>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</si>
  <si>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</si>
  <si>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</si>
  <si>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</si>
  <si>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</si>
  <si>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</si>
  <si>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</si>
  <si>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</si>
  <si>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</si>
  <si>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</si>
  <si>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</si>
  <si>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</si>
  <si>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</si>
  <si>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</si>
  <si>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</si>
  <si>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</si>
  <si>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Mã hàng</t>
  </si>
  <si>
    <t>Đơn giá
nhập</t>
  </si>
  <si>
    <t>B</t>
  </si>
  <si>
    <t>D</t>
  </si>
  <si>
    <t>T</t>
  </si>
  <si>
    <t>M</t>
  </si>
  <si>
    <t>Bột giặt</t>
  </si>
  <si>
    <t>Dầu</t>
  </si>
  <si>
    <t>Tiêu</t>
  </si>
  <si>
    <t>Muối</t>
  </si>
  <si>
    <t>Tổng
thành
tiền</t>
  </si>
  <si>
    <t>Tổng tiền
phiếu nhập</t>
  </si>
  <si>
    <t>Tổng tiền
phiếu xuất</t>
  </si>
  <si>
    <t>BẢNG CHI TIẾT NHẬP XUẤT HÀNG</t>
  </si>
  <si>
    <t>BẢNG PHỤ</t>
  </si>
  <si>
    <t>BẢNG THỐNG KÊ</t>
  </si>
  <si>
    <t>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</si>
</sst>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0" xfId="0" applyBorder="1"/>
    <xf numFmtId="0" fontId="2" fillId="3" borderId="0" xfId="0" applyFont="1" applyFill="1" applyBorder="1"/>
    <xf numFmtId="0" fontId="2" fillId="3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Sheet1!$E$15:$G$15</c:f>
              <c:strCache>
                <c:ptCount val="3"/>
                <c:pt idx="0">
                  <c:v>Tổng
thành
tiền</c:v>
                </c:pt>
                <c:pt idx="1">
                  <c:v>Tổng tiền
phiếu nhập</c:v>
                </c:pt>
                <c:pt idx="2">
                  <c:v>Tổng tiền
phiếu xuất</c:v>
                </c:pt>
              </c:strCache>
            </c:strRef>
          </c:cat>
          <c:val>
            <c:numRef>
              <c:f>Sheet1!$E$16:$G$16</c:f>
              <c:numCache>
                <c:formatCode>General</c:formatCode>
                <c:ptCount val="3"/>
                <c:pt idx="0">
                  <c:v>45216000</c:v>
                </c:pt>
                <c:pt idx="1">
                  <c:v>4136000</c:v>
                </c:pt>
                <c:pt idx="2">
                  <c:v>4136000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674368"/>
        <c:axId val="33675904"/>
      </c:barChart>
      <c:catAx>
        <c:axId val="33674368"/>
        <c:scaling>
          <c:orientation val="minMax"/>
        </c:scaling>
        <c:delete val="0"/>
        <c:axPos val="b"/>
        <c:majorTickMark val="out"/>
        <c:minorTickMark val="none"/>
        <c:tickLblPos val="nextTo"/>
        <c:crossAx val="33675904"/>
        <c:crosses val="autoZero"/>
        <c:auto val="1"/>
        <c:lblAlgn val="ctr"/>
        <c:lblOffset val="100"/>
        <c:noMultiLvlLbl val="0"/>
      </c:catAx>
      <c:valAx>
        <c:axId val="33675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674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5</xdr:row>
      <xdr:rowOff>80962</xdr:rowOff>
    </xdr:from>
    <xdr:to>
      <xdr:col>15</xdr:col>
      <xdr:colOff>342900</xdr:colOff>
      <xdr:row>17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2"/>
  <sheetViews>
    <sheetView tabSelected="1" workbookViewId="0">
      <selection activeCell="M22" sqref="M22"/>
    </sheetView>
  </sheetViews>
  <sheetFormatPr defaultRowHeight="15" x14ac:dyDescent="0.25"/>
  <cols>
    <col min="1" max="1" width="16" customWidth="1"/>
    <col min="3" max="3" width="9.28515625" customWidth="1"/>
    <col min="6" max="6" width="11.28515625" customWidth="1"/>
    <col min="7" max="7" width="10.42578125" bestFit="1" customWidth="1"/>
  </cols>
  <sheetData>
    <row r="1" spans="1:7" ht="24" thickBot="1" x14ac:dyDescent="0.4">
      <c r="A1" s="7" t="s">
        <v>40</v>
      </c>
      <c r="B1" s="7"/>
      <c r="C1" s="7"/>
      <c r="D1" s="7"/>
      <c r="E1" s="7"/>
      <c r="F1" s="7"/>
      <c r="G1" s="7"/>
    </row>
    <row r="2" spans="1:7" ht="33" thickTop="1" thickBot="1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16.5" hidden="1" thickTop="1" thickBot="1" x14ac:dyDescent="0.3">
      <c r="A3" s="1" t="s">
        <v>13</v>
      </c>
      <c r="B3" s="1" t="s">
        <v>22</v>
      </c>
      <c r="C3" s="1" t="str">
        <f>VLOOKUP(LEFT(B3,1),$A$15:$C$19,2,0)</f>
        <v>Muối</v>
      </c>
      <c r="D3" s="1" t="str">
        <f>IF(LEFT(A3,1)="N","Nhập","Xuất")</f>
        <v>Xuất</v>
      </c>
      <c r="E3" s="1">
        <v>80</v>
      </c>
      <c r="F3" s="1">
        <f>VLOOKUP(LEFT(B3,1),$A$15:$C$19,3,0)*IF(LEFT(A3,1)="X",10%,0)+VLOOKUP(LEFT(B3,1),$A$15:$C$19,3,0)</f>
        <v>2200</v>
      </c>
      <c r="G3" s="1">
        <f>E3*F3</f>
        <v>176000</v>
      </c>
    </row>
    <row r="4" spans="1:7" ht="16.5" hidden="1" thickTop="1" thickBot="1" x14ac:dyDescent="0.3">
      <c r="A4" s="1" t="s">
        <v>9</v>
      </c>
      <c r="B4" s="1" t="s">
        <v>18</v>
      </c>
      <c r="C4" s="1" t="str">
        <f>VLOOKUP(LEFT(B4,1),$A$15:$C$19,2,0)</f>
        <v>Muối</v>
      </c>
      <c r="D4" s="1" t="str">
        <f>IF(LEFT(A4,1)="N","Nhập","Xuất")</f>
        <v>Xuất</v>
      </c>
      <c r="E4" s="1">
        <v>200</v>
      </c>
      <c r="F4" s="1">
        <f>VLOOKUP(LEFT(B4,1),$A$15:$C$19,3,0)*IF(LEFT(A4,1)="X",10%,0)+VLOOKUP(LEFT(B4,1),$A$15:$C$19,3,0)</f>
        <v>2200</v>
      </c>
      <c r="G4" s="1">
        <f>E4*F4</f>
        <v>440000</v>
      </c>
    </row>
    <row r="5" spans="1:7" ht="16.5" hidden="1" thickTop="1" thickBot="1" x14ac:dyDescent="0.3">
      <c r="A5" s="1" t="s">
        <v>15</v>
      </c>
      <c r="B5" s="1" t="s">
        <v>24</v>
      </c>
      <c r="C5" s="1" t="str">
        <f>VLOOKUP(LEFT(B5,1),$A$15:$C$19,2,0)</f>
        <v>Bột giặt</v>
      </c>
      <c r="D5" s="1" t="str">
        <f>IF(LEFT(A5,1)="N","Nhập","Xuất")</f>
        <v>Xuất</v>
      </c>
      <c r="E5" s="1">
        <v>100</v>
      </c>
      <c r="F5" s="1">
        <f>VLOOKUP(LEFT(B5,1),$A$15:$C$19,3,0)*IF(LEFT(A5,1)="X",10%,0)+VLOOKUP(LEFT(B5,1),$A$15:$C$19,3,0)</f>
        <v>8800</v>
      </c>
      <c r="G5" s="1">
        <f>E5*F5</f>
        <v>880000</v>
      </c>
    </row>
    <row r="6" spans="1:7" ht="16.5" thickTop="1" thickBot="1" x14ac:dyDescent="0.3">
      <c r="A6" s="1" t="s">
        <v>17</v>
      </c>
      <c r="B6" s="1" t="s">
        <v>26</v>
      </c>
      <c r="C6" s="1" t="str">
        <f>VLOOKUP(LEFT(B6,1),$A$15:$C$19,2,0)</f>
        <v>Bột giặt</v>
      </c>
      <c r="D6" s="1" t="str">
        <f>IF(LEFT(A6,1)="N","Nhập","Xuất")</f>
        <v>Nhập</v>
      </c>
      <c r="E6" s="1">
        <v>230</v>
      </c>
      <c r="F6" s="1">
        <f>VLOOKUP(LEFT(B6,1),$A$15:$C$19,3,0)*IF(LEFT(A6,1)="X",10%,0)+VLOOKUP(LEFT(B6,1),$A$15:$C$19,3,0)</f>
        <v>8000</v>
      </c>
      <c r="G6" s="1">
        <f>E6*F6</f>
        <v>1840000</v>
      </c>
    </row>
    <row r="7" spans="1:7" ht="16.5" thickTop="1" thickBot="1" x14ac:dyDescent="0.3">
      <c r="A7" s="1" t="s">
        <v>11</v>
      </c>
      <c r="B7" s="1" t="s">
        <v>20</v>
      </c>
      <c r="C7" s="1" t="str">
        <f>VLOOKUP(LEFT(B7,1),$A$15:$C$19,2,0)</f>
        <v>Bột giặt</v>
      </c>
      <c r="D7" s="1" t="str">
        <f>IF(LEFT(A7,1)="N","Nhập","Xuất")</f>
        <v>Nhập</v>
      </c>
      <c r="E7" s="1">
        <v>260</v>
      </c>
      <c r="F7" s="1">
        <f>VLOOKUP(LEFT(B7,1),$A$15:$C$19,3,0)*IF(LEFT(A7,1)="X",10%,0)+VLOOKUP(LEFT(B7,1),$A$15:$C$19,3,0)</f>
        <v>8000</v>
      </c>
      <c r="G7" s="1">
        <f>E7*F7</f>
        <v>2080000</v>
      </c>
    </row>
    <row r="8" spans="1:7" ht="16.5" hidden="1" thickTop="1" thickBot="1" x14ac:dyDescent="0.3">
      <c r="A8" s="1" t="s">
        <v>12</v>
      </c>
      <c r="B8" s="1" t="s">
        <v>21</v>
      </c>
      <c r="C8" s="1" t="str">
        <f>VLOOKUP(LEFT(B8,1),$A$15:$C$19,2,0)</f>
        <v>Dầu</v>
      </c>
      <c r="D8" s="1" t="str">
        <f>IF(LEFT(A8,1)="N","Nhập","Xuất")</f>
        <v>Xuất</v>
      </c>
      <c r="E8" s="1">
        <v>100</v>
      </c>
      <c r="F8" s="1">
        <f>VLOOKUP(LEFT(B8,1),$A$15:$C$19,3,0)*IF(LEFT(A8,1)="X",10%,0)+VLOOKUP(LEFT(B8,1),$A$15:$C$19,3,0)</f>
        <v>26400</v>
      </c>
      <c r="G8" s="1">
        <f>E8*F8</f>
        <v>2640000</v>
      </c>
    </row>
    <row r="9" spans="1:7" ht="16.5" thickTop="1" thickBot="1" x14ac:dyDescent="0.3">
      <c r="A9" s="1" t="s">
        <v>16</v>
      </c>
      <c r="B9" s="1" t="s">
        <v>25</v>
      </c>
      <c r="C9" s="1" t="str">
        <f>VLOOKUP(LEFT(B9,1),$A$15:$C$19,2,0)</f>
        <v>Tiêu</v>
      </c>
      <c r="D9" s="1" t="str">
        <f>IF(LEFT(A9,1)="N","Nhập","Xuất")</f>
        <v>Nhập</v>
      </c>
      <c r="E9" s="1">
        <v>110</v>
      </c>
      <c r="F9" s="1">
        <f>VLOOKUP(LEFT(B9,1),$A$15:$C$19,3,0)*IF(LEFT(A9,1)="X",10%,0)+VLOOKUP(LEFT(B9,1),$A$15:$C$19,3,0)</f>
        <v>50000</v>
      </c>
      <c r="G9" s="1">
        <f>E9*F9</f>
        <v>5500000</v>
      </c>
    </row>
    <row r="10" spans="1:7" ht="16.5" thickTop="1" thickBot="1" x14ac:dyDescent="0.3">
      <c r="A10" s="1" t="s">
        <v>7</v>
      </c>
      <c r="B10" s="1" t="s">
        <v>8</v>
      </c>
      <c r="C10" s="1" t="str">
        <f>VLOOKUP(LEFT(B10,1),$A$15:$C$19,2,0)</f>
        <v>Dầu</v>
      </c>
      <c r="D10" s="1" t="str">
        <f>IF(LEFT(A10,1)="N","Nhập","Xuất")</f>
        <v>Nhập</v>
      </c>
      <c r="E10" s="1">
        <v>250</v>
      </c>
      <c r="F10" s="1">
        <f>VLOOKUP(LEFT(B10,1),$A$15:$C$19,3,0)*IF(LEFT(A10,1)="X",10%,0)+VLOOKUP(LEFT(B10,1),$A$15:$C$19,3,0)</f>
        <v>24000</v>
      </c>
      <c r="G10" s="1">
        <f>E10*F10</f>
        <v>6000000</v>
      </c>
    </row>
    <row r="11" spans="1:7" ht="16.5" thickTop="1" thickBot="1" x14ac:dyDescent="0.3">
      <c r="A11" s="1" t="s">
        <v>14</v>
      </c>
      <c r="B11" s="1" t="s">
        <v>23</v>
      </c>
      <c r="C11" s="1" t="str">
        <f>VLOOKUP(LEFT(B11,1),$A$15:$C$19,2,0)</f>
        <v>Dầu</v>
      </c>
      <c r="D11" s="1" t="str">
        <f>IF(LEFT(A11,1)="N","Nhập","Xuất")</f>
        <v>Nhập</v>
      </c>
      <c r="E11" s="1">
        <v>340</v>
      </c>
      <c r="F11" s="1">
        <f>VLOOKUP(LEFT(B11,1),$A$15:$C$19,3,0)*IF(LEFT(A11,1)="X",10%,0)+VLOOKUP(LEFT(B11,1),$A$15:$C$19,3,0)</f>
        <v>24000</v>
      </c>
      <c r="G11" s="1">
        <f>E11*F11</f>
        <v>8160000</v>
      </c>
    </row>
    <row r="12" spans="1:7" ht="16.5" thickTop="1" thickBot="1" x14ac:dyDescent="0.3">
      <c r="A12" s="1" t="s">
        <v>10</v>
      </c>
      <c r="B12" s="1" t="s">
        <v>19</v>
      </c>
      <c r="C12" s="1" t="str">
        <f>VLOOKUP(LEFT(B12,1),$A$15:$C$19,2,0)</f>
        <v>Tiêu</v>
      </c>
      <c r="D12" s="1" t="str">
        <f>IF(LEFT(A12,1)="N","Nhập","Xuất")</f>
        <v>Nhập</v>
      </c>
      <c r="E12" s="1">
        <v>350</v>
      </c>
      <c r="F12" s="1">
        <f>VLOOKUP(LEFT(B12,1),$A$15:$C$19,3,0)*IF(LEFT(A12,1)="X",10%,0)+VLOOKUP(LEFT(B12,1),$A$15:$C$19,3,0)</f>
        <v>50000</v>
      </c>
      <c r="G12" s="1">
        <f>E12*F12</f>
        <v>17500000</v>
      </c>
    </row>
    <row r="13" spans="1:7" ht="15.75" thickTop="1" x14ac:dyDescent="0.25"/>
    <row r="14" spans="1:7" ht="24" thickBot="1" x14ac:dyDescent="0.4">
      <c r="A14" s="7" t="s">
        <v>41</v>
      </c>
      <c r="B14" s="7"/>
      <c r="C14" s="7"/>
      <c r="E14" s="7" t="s">
        <v>42</v>
      </c>
      <c r="F14" s="7"/>
      <c r="G14" s="7"/>
    </row>
    <row r="15" spans="1:7" ht="46.5" thickTop="1" thickBot="1" x14ac:dyDescent="0.3">
      <c r="A15" s="3" t="s">
        <v>27</v>
      </c>
      <c r="B15" s="4" t="s">
        <v>2</v>
      </c>
      <c r="C15" s="4" t="s">
        <v>28</v>
      </c>
      <c r="E15" s="4" t="s">
        <v>37</v>
      </c>
      <c r="F15" s="4" t="s">
        <v>38</v>
      </c>
      <c r="G15" s="4" t="s">
        <v>39</v>
      </c>
    </row>
    <row r="16" spans="1:7" ht="16.5" thickTop="1" thickBot="1" x14ac:dyDescent="0.3">
      <c r="A16" s="2" t="s">
        <v>29</v>
      </c>
      <c r="B16" s="2" t="s">
        <v>33</v>
      </c>
      <c r="C16" s="2">
        <v>8000</v>
      </c>
      <c r="E16" s="1">
        <f>SUM(G3:G12)</f>
        <v>45216000</v>
      </c>
      <c r="F16" s="1">
        <f>SUMIF(D3:D12,D3,G3:G12)</f>
        <v>4136000</v>
      </c>
      <c r="G16" s="1">
        <f>SUMIF(D3:D12,D4,G3:G12)</f>
        <v>4136000</v>
      </c>
    </row>
    <row r="17" spans="1:7" ht="16.5" thickTop="1" thickBot="1" x14ac:dyDescent="0.3">
      <c r="A17" s="2" t="s">
        <v>30</v>
      </c>
      <c r="B17" s="2" t="s">
        <v>34</v>
      </c>
      <c r="C17" s="2">
        <v>24000</v>
      </c>
    </row>
    <row r="18" spans="1:7" ht="16.5" thickTop="1" thickBot="1" x14ac:dyDescent="0.3">
      <c r="A18" s="2" t="s">
        <v>32</v>
      </c>
      <c r="B18" s="2" t="s">
        <v>36</v>
      </c>
      <c r="C18" s="2">
        <v>2000</v>
      </c>
    </row>
    <row r="19" spans="1:7" ht="16.5" thickTop="1" thickBot="1" x14ac:dyDescent="0.3">
      <c r="A19" s="2" t="s">
        <v>31</v>
      </c>
      <c r="B19" s="2" t="s">
        <v>35</v>
      </c>
      <c r="C19" s="2">
        <v>50000</v>
      </c>
    </row>
    <row r="20" spans="1:7" ht="15.75" thickTop="1" x14ac:dyDescent="0.25"/>
    <row r="21" spans="1:7" ht="15.75" thickBot="1" x14ac:dyDescent="0.3"/>
    <row r="22" spans="1:7" ht="33" thickTop="1" thickBot="1" x14ac:dyDescent="0.3">
      <c r="A22" s="5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  <c r="G22" s="6" t="s">
        <v>6</v>
      </c>
    </row>
    <row r="23" spans="1:7" ht="16.5" thickTop="1" thickBot="1" x14ac:dyDescent="0.3">
      <c r="A23" s="1" t="s">
        <v>7</v>
      </c>
      <c r="B23" s="1" t="s">
        <v>8</v>
      </c>
      <c r="C23" s="1" t="s">
        <v>34</v>
      </c>
      <c r="D23" s="1" t="s">
        <v>43</v>
      </c>
      <c r="E23" s="1">
        <v>250</v>
      </c>
      <c r="F23" s="1">
        <v>24000</v>
      </c>
      <c r="G23" s="1">
        <v>6000000</v>
      </c>
    </row>
    <row r="24" spans="1:7" ht="16.5" thickTop="1" thickBot="1" x14ac:dyDescent="0.3">
      <c r="A24" s="1" t="s">
        <v>10</v>
      </c>
      <c r="B24" s="1" t="s">
        <v>19</v>
      </c>
      <c r="C24" s="1" t="s">
        <v>35</v>
      </c>
      <c r="D24" s="1" t="s">
        <v>43</v>
      </c>
      <c r="E24" s="1">
        <v>350</v>
      </c>
      <c r="F24" s="1">
        <v>50000</v>
      </c>
      <c r="G24" s="1">
        <v>17500000</v>
      </c>
    </row>
    <row r="25" spans="1:7" ht="16.5" thickTop="1" thickBot="1" x14ac:dyDescent="0.3">
      <c r="A25" s="1" t="s">
        <v>11</v>
      </c>
      <c r="B25" s="1" t="s">
        <v>20</v>
      </c>
      <c r="C25" s="1" t="s">
        <v>33</v>
      </c>
      <c r="D25" s="1" t="s">
        <v>43</v>
      </c>
      <c r="E25" s="1">
        <v>260</v>
      </c>
      <c r="F25" s="1">
        <v>8000</v>
      </c>
      <c r="G25" s="1">
        <v>2080000</v>
      </c>
    </row>
    <row r="26" spans="1:7" ht="16.5" thickTop="1" thickBot="1" x14ac:dyDescent="0.3">
      <c r="A26" s="1" t="s">
        <v>14</v>
      </c>
      <c r="B26" s="1" t="s">
        <v>23</v>
      </c>
      <c r="C26" s="1" t="s">
        <v>34</v>
      </c>
      <c r="D26" s="1" t="s">
        <v>43</v>
      </c>
      <c r="E26" s="1">
        <v>340</v>
      </c>
      <c r="F26" s="1">
        <v>24000</v>
      </c>
      <c r="G26" s="1">
        <v>8160000</v>
      </c>
    </row>
    <row r="27" spans="1:7" ht="16.5" thickTop="1" thickBot="1" x14ac:dyDescent="0.3">
      <c r="A27" s="1" t="s">
        <v>16</v>
      </c>
      <c r="B27" s="1" t="s">
        <v>25</v>
      </c>
      <c r="C27" s="1" t="s">
        <v>35</v>
      </c>
      <c r="D27" s="1" t="s">
        <v>43</v>
      </c>
      <c r="E27" s="1">
        <v>110</v>
      </c>
      <c r="F27" s="1">
        <v>50000</v>
      </c>
      <c r="G27" s="1">
        <v>5500000</v>
      </c>
    </row>
    <row r="28" spans="1:7" ht="16.5" thickTop="1" thickBot="1" x14ac:dyDescent="0.3">
      <c r="A28" s="1" t="s">
        <v>17</v>
      </c>
      <c r="B28" s="1" t="s">
        <v>26</v>
      </c>
      <c r="C28" s="1" t="s">
        <v>33</v>
      </c>
      <c r="D28" s="1" t="s">
        <v>43</v>
      </c>
      <c r="E28" s="1">
        <v>230</v>
      </c>
      <c r="F28" s="1">
        <v>8000</v>
      </c>
      <c r="G28" s="1">
        <v>1840000</v>
      </c>
    </row>
    <row r="29" spans="1:7" ht="15.75" thickTop="1" x14ac:dyDescent="0.25"/>
    <row r="32" spans="1:7" ht="15.75" x14ac:dyDescent="0.25">
      <c r="A32" s="9"/>
      <c r="B32" s="10"/>
      <c r="C32" s="10"/>
      <c r="D32" s="10"/>
      <c r="E32" s="10"/>
      <c r="F32" s="10"/>
      <c r="G32" s="10"/>
    </row>
    <row r="33" spans="1:7" x14ac:dyDescent="0.25">
      <c r="A33" s="8"/>
      <c r="B33" s="8"/>
      <c r="C33" s="8"/>
      <c r="D33" s="8"/>
      <c r="E33" s="8"/>
      <c r="F33" s="8"/>
      <c r="G33" s="8"/>
    </row>
    <row r="34" spans="1:7" x14ac:dyDescent="0.25">
      <c r="A34" s="8"/>
      <c r="B34" s="8"/>
      <c r="C34" s="8"/>
      <c r="D34" s="8"/>
      <c r="E34" s="8"/>
      <c r="F34" s="8"/>
      <c r="G34" s="8"/>
    </row>
    <row r="35" spans="1:7" x14ac:dyDescent="0.25">
      <c r="A35" s="8"/>
      <c r="B35" s="8"/>
      <c r="C35" s="8"/>
      <c r="D35" s="8"/>
      <c r="E35" s="8"/>
      <c r="F35" s="8"/>
      <c r="G35" s="8"/>
    </row>
    <row r="36" spans="1:7" x14ac:dyDescent="0.25">
      <c r="A36" s="8"/>
      <c r="B36" s="8"/>
      <c r="C36" s="8"/>
      <c r="D36" s="8"/>
      <c r="E36" s="8"/>
      <c r="F36" s="8"/>
      <c r="G36" s="8"/>
    </row>
    <row r="37" spans="1:7" x14ac:dyDescent="0.25">
      <c r="A37" s="8"/>
      <c r="B37" s="8"/>
      <c r="C37" s="8"/>
      <c r="D37" s="8"/>
      <c r="E37" s="8"/>
      <c r="F37" s="8"/>
      <c r="G37" s="8"/>
    </row>
    <row r="38" spans="1:7" x14ac:dyDescent="0.25">
      <c r="A38" s="8"/>
      <c r="B38" s="8"/>
      <c r="C38" s="8"/>
      <c r="D38" s="8"/>
      <c r="E38" s="8"/>
      <c r="F38" s="8"/>
      <c r="G38" s="8"/>
    </row>
    <row r="39" spans="1:7" x14ac:dyDescent="0.25">
      <c r="A39" s="8"/>
      <c r="B39" s="8"/>
      <c r="C39" s="8"/>
      <c r="D39" s="8"/>
      <c r="E39" s="8"/>
      <c r="F39" s="8"/>
      <c r="G39" s="8"/>
    </row>
    <row r="40" spans="1:7" x14ac:dyDescent="0.25">
      <c r="A40" s="8"/>
      <c r="B40" s="8"/>
      <c r="C40" s="8"/>
      <c r="D40" s="8"/>
      <c r="E40" s="8"/>
      <c r="F40" s="8"/>
      <c r="G40" s="8"/>
    </row>
    <row r="41" spans="1:7" x14ac:dyDescent="0.25">
      <c r="A41" s="8"/>
      <c r="B41" s="8"/>
      <c r="C41" s="8"/>
      <c r="D41" s="8"/>
      <c r="E41" s="8"/>
      <c r="F41" s="8"/>
      <c r="G41" s="8"/>
    </row>
    <row r="42" spans="1:7" x14ac:dyDescent="0.25">
      <c r="A42" s="8"/>
      <c r="B42" s="8"/>
      <c r="C42" s="8"/>
      <c r="D42" s="8"/>
      <c r="E42" s="8"/>
      <c r="F42" s="8"/>
      <c r="G42" s="8"/>
    </row>
  </sheetData>
  <autoFilter ref="A2:G12">
    <filterColumn colId="3">
      <filters>
        <filter val="Nhập"/>
      </filters>
    </filterColumn>
    <sortState ref="A3:G12">
      <sortCondition ref="G2:G12"/>
    </sortState>
  </autoFilter>
  <mergeCells count="3">
    <mergeCell ref="E14:G14"/>
    <mergeCell ref="A14:C14"/>
    <mergeCell ref="A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2020-01-04T01:16:28Z</dcterms:created>
  <dcterms:modified xsi:type="dcterms:W3CDTF">2020-01-04T01:45:08Z</dcterms:modified>
</cp:coreProperties>
</file>